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<sst xmlns="http://schemas.openxmlformats.org/spreadsheetml/2006/main" count="1069" uniqueCount="429">
  <si>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</si>
  <si>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</si>
  <si>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</si>
  <si>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</si>
  <si>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</si>
  <si>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</si>
  <si>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</si>
  <si>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</si>
  <si>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</si>
  <si>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</si>
  <si>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</si>
  <si>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</si>
  <si>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</si>
  <si>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</si>
  <si>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</si>
  <si>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</si>
  <si>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</si>
  <si>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</si>
  <si>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</si>
  <si>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</si>
  <si>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</si>
  <si>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</si>
  <si>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</si>
  <si>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</si>
  <si>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</si>
  <si>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</si>
  <si>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</si>
  <si>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</si>
  <si>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</si>
  <si>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</si>
  <si>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</si>
  <si>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</si>
  <si>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</si>
  <si>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</si>
  <si>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</si>
  <si>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</si>
  <si>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</si>
  <si>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</si>
  <si>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</si>
  <si>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</si>
  <si>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</si>
  <si>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</si>
  <si>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</si>
  <si>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</si>
  <si>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</si>
  <si>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</si>
  <si>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</si>
  <si>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</si>
  <si>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</si>
  <si>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</si>
  <si>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</si>
  <si>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</si>
  <si>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</si>
  <si>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</si>
  <si>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</si>
  <si>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</si>
  <si>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</si>
  <si>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</si>
  <si>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</si>
  <si>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</si>
  <si>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</si>
  <si>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</si>
  <si>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</si>
  <si>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</si>
  <si>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</si>
  <si>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</si>
  <si>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</si>
  <si>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</si>
  <si>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</si>
  <si>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</si>
  <si>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</si>
  <si>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</si>
  <si>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</si>
  <si>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</si>
  <si>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</si>
  <si>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</si>
  <si>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</si>
  <si>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</si>
  <si>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</si>
  <si>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</si>
  <si>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</si>
  <si>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</si>
  <si>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</si>
  <si>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</si>
  <si>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</si>
  <si>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</si>
  <si>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</si>
  <si>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</si>
  <si>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</si>
  <si>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</si>
  <si>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</si>
  <si>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</si>
  <si>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</si>
  <si>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</si>
  <si>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</si>
  <si>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</si>
  <si>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</si>
  <si>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</si>
  <si>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</si>
  <si>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</si>
  <si>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</si>
  <si>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</si>
  <si>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</si>
  <si>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</si>
  <si>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</si>
  <si>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</si>
  <si>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</si>
  <si>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</si>
  <si>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</si>
  <si>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</si>
  <si>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</si>
  <si>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</si>
  <si>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</si>
  <si>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</si>
  <si>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</si>
  <si>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</si>
  <si>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</si>
  <si>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</si>
  <si>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</si>
  <si>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</si>
  <si>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</si>
  <si>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</si>
  <si>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</si>
  <si>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</si>
  <si>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</si>
  <si>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</si>
  <si>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</si>
  <si>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</si>
  <si>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</si>
  <si>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</si>
  <si>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</si>
  <si>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</si>
  <si>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</si>
  <si>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</si>
  <si>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</si>
  <si>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</si>
  <si>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</si>
  <si>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</si>
  <si>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</si>
  <si>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</si>
  <si>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</si>
  <si>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</si>
  <si>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</si>
  <si>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</si>
  <si>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</si>
  <si>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</si>
  <si>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</si>
  <si>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</si>
  <si>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</si>
  <si>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</si>
  <si>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</si>
  <si>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</si>
  <si>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</si>
  <si>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</si>
  <si>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</si>
  <si>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</si>
  <si>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</si>
  <si>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</si>
  <si>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</si>
  <si>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</si>
  <si>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</si>
  <si>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</si>
  <si>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</si>
  <si>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</si>
  <si>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</si>
  <si>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</si>
  <si>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</si>
  <si>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</si>
  <si>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</si>
  <si>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</si>
  <si>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</si>
  <si>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</si>
  <si>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</si>
  <si>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</si>
  <si>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</si>
  <si>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</si>
  <si>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</si>
  <si>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</si>
  <si>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</si>
  <si>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</si>
  <si>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</si>
  <si>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</si>
  <si>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</si>
  <si>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</si>
  <si>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</si>
  <si>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</si>
  <si>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</si>
  <si>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</si>
  <si>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</si>
  <si>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</si>
  <si>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</si>
  <si>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</si>
  <si>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</si>
  <si>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</si>
  <si>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</si>
  <si>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</si>
  <si>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</si>
  <si>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</si>
  <si>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</si>
  <si>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</si>
  <si>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</si>
  <si>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</si>
  <si>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</si>
  <si>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</si>
  <si>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</si>
  <si>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</si>
  <si>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</si>
  <si>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</si>
  <si>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</si>
  <si>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</si>
  <si>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</si>
  <si>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</si>
  <si>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</si>
  <si>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</si>
  <si>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</si>
  <si>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</si>
  <si>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</si>
  <si>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</si>
  <si>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</si>
  <si>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</si>
  <si>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</si>
  <si>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</si>
  <si>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</si>
  <si>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</si>
  <si>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</si>
  <si>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</si>
  <si>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</si>
  <si>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</si>
  <si>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</si>
  <si>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</si>
  <si>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</si>
  <si>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</si>
  <si>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</si>
  <si>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</si>
  <si>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</si>
  <si>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</si>
  <si>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</si>
  <si>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</si>
  <si>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</si>
  <si>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</si>
  <si>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</si>
  <si>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</si>
  <si>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</si>
  <si>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</si>
  <si>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</si>
  <si>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</si>
  <si>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</si>
  <si>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</si>
  <si>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</si>
  <si>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</si>
  <si>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</si>
  <si>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</si>
  <si>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</si>
  <si>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</si>
  <si>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</si>
  <si>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</si>
  <si>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</si>
  <si>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</si>
  <si>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</si>
  <si>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</si>
  <si>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</si>
  <si>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</si>
  <si>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</si>
  <si>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</si>
  <si>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</si>
  <si>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</si>
  <si>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</si>
  <si>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</si>
  <si>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</si>
  <si>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</si>
  <si>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</si>
  <si>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</si>
  <si>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</si>
  <si>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</si>
  <si>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</si>
  <si>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</si>
  <si>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</si>
  <si>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</si>
  <si>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</si>
  <si>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</si>
  <si>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</si>
  <si>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</si>
  <si>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</si>
  <si>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</si>
  <si>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</si>
  <si>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</si>
  <si>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</si>
  <si>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</si>
  <si>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</si>
  <si>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</si>
  <si>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</si>
  <si>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</si>
  <si>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</si>
  <si>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</si>
  <si>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</si>
  <si>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</si>
  <si>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</si>
  <si>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</si>
  <si>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</si>
  <si>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</si>
  <si>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</si>
  <si>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</si>
  <si>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</si>
  <si>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</si>
  <si>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</si>
  <si>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</si>
  <si>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</si>
  <si>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</si>
  <si>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</si>
  <si>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</si>
  <si>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</si>
  <si>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</si>
  <si>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</si>
  <si>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</si>
  <si>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</si>
  <si>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</si>
  <si>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</si>
  <si>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</si>
  <si>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</si>
  <si>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</si>
  <si>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</si>
  <si>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</si>
  <si>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</si>
  <si>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</si>
  <si>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</si>
  <si>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</si>
  <si>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</si>
  <si>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</si>
  <si>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</si>
  <si>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</si>
  <si>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</si>
  <si>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</si>
  <si>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</si>
  <si>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</si>
  <si>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</si>
  <si>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</si>
  <si>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</si>
  <si>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</si>
  <si>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</si>
  <si>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</si>
  <si>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</si>
  <si>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</si>
  <si>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</si>
  <si>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</si>
  <si>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</si>
  <si>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</si>
  <si>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</si>
  <si>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</si>
  <si>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</si>
  <si>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</si>
  <si>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</si>
  <si>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</si>
  <si>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</si>
  <si>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</si>
  <si>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</si>
  <si>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</si>
  <si>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</si>
  <si>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</si>
  <si>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</si>
  <si>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</si>
  <si>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</si>
  <si>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</si>
  <si>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</si>
  <si>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</si>
  <si>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</si>
  <si>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</si>
  <si>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</si>
  <si>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</si>
  <si>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</si>
  <si>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</si>
  <si>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</si>
  <si>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</si>
  <si>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</si>
  <si>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</si>
  <si>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</si>
  <si>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</si>
  <si>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</si>
  <si>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</si>
  <si>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</si>
  <si>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</si>
  <si>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</si>
  <si>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</si>
  <si>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</si>
  <si>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</si>
  <si>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</si>
  <si>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</si>
  <si>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</si>
  <si>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</si>
  <si>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</si>
  <si>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</si>
  <si>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</si>
  <si>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</si>
  <si>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</si>
  <si>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</si>
  <si>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</si>
  <si>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</si>
  <si>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</si>
  <si>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</si>
  <si>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</si>
  <si>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</si>
  <si>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</si>
  <si>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</si>
  <si>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</si>
  <si>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</si>
  <si>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</si>
  <si>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</si>
  <si>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</si>
  <si>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</si>
  <si>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</si>
  <si>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</si>
  <si>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</si>
  <si>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</si>
  <si>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</si>
  <si>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</si>
  <si>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</si>
  <si>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</si>
  <si>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</si>
  <si>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P_Гч_25_ЛК15_017372</t>
  </si>
  <si>
    <t>Электроснабжение ЭПУ потребителей в соответствии с договором на ТП № 1-35-25-0237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</si>
  <si>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1-35-25-0237  г. Горячий Ключ</t>
  </si>
  <si>
    <t>Условия по договору выполнены</t>
  </si>
  <si>
    <t>Краснодарский край, г Горячий Ключ, кад. № 23:41:0601001:7226</t>
  </si>
  <si>
    <t>ЭПУ для индивидуального жилищного строительства</t>
  </si>
  <si>
    <t>1-35-25-0237 от 01.10.2025</t>
  </si>
  <si>
    <t>0,034 км</t>
  </si>
  <si>
    <t>Закрыт</t>
  </si>
  <si>
    <t>ВЛИ 0,4 кВ – 0,034, марка провода 3х35+1х54,6; 4х16 мм²</t>
  </si>
  <si>
    <t>ВЛИ-0,4 кВ Ф-1 ТП-260 от опоры №8 до опоры №2-1а</t>
  </si>
  <si>
    <t xml:space="preserve"> 3х35+1х54,6;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</si>
</sst>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0" sqref="C40"/>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0.160009332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424</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0.160009332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0.13334111000000001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P_Гч_25_ЛК15_017372</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 1-35-25-0237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5" t="s">
        <v>420</v>
      </c>
      <c r="E22" s="204" t="s">
        <v>421</v>
      </c>
      <c r="F22" s="205" t="s">
        <v>422</v>
      </c>
      <c r="G22" s="205"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P_Гч_25_ЛК15_017372</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 1-35-25-0237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P_Гч_25_ЛК15_017372</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 1-35-25-0237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428</v>
      </c>
      <c r="O25" s="181" t="s">
        <v>226</v>
      </c>
      <c r="P25" s="159" t="s">
        <v>401</v>
      </c>
      <c r="Q25" s="181" t="s">
        <v>226</v>
      </c>
      <c r="R25" s="181">
        <v>3.6999999999999998E-2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P_Гч_25_ЛК15_017372</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 1-35-25-0237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1-35-25-0237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425</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P_Гч_25_ЛК15_017372</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 1-35-25-0237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P_Гч_25_ЛК15_017372</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 1-35-25-0237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45931</v>
      </c>
      <c r="D26" s="54" t="s">
        <v>373</v>
      </c>
      <c r="E26" s="54" t="s">
        <v>373</v>
      </c>
      <c r="F26" s="54" t="s">
        <v>373</v>
      </c>
      <c r="G26" s="184">
        <v>45931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46056</v>
      </c>
      <c r="D35" s="184">
        <v>46056</v>
      </c>
      <c r="E35" s="184">
        <v>46058</v>
      </c>
      <c r="F35" s="184">
        <v>46059</v>
      </c>
      <c r="G35" s="184">
        <v>46056</v>
      </c>
      <c r="H35" s="184">
        <v>46056</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R47" sqref="R47"/>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P_Гч_25_ЛК15_017372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 1-35-25-0237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0.16000933199999998</v>
      </c>
      <c r="D24" s="193">
        <f>J24+N24+R24+V24+Z24</f>
        <v>0.16000933199999998</v>
      </c>
      <c r="E24" s="194">
        <v>0</v>
      </c>
      <c r="F24" s="194">
        <v>0</v>
      </c>
      <c r="G24" s="193">
        <f>C24</f>
        <v>0.16000933199999998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0.16000933199999998</v>
      </c>
      <c r="Y24" s="193">
        <f t="shared" si="0"/>
        <v>0</v>
      </c>
      <c r="Z24" s="193">
        <f t="shared" si="0"/>
        <v>0.16000933199999998</v>
      </c>
      <c r="AA24" s="193">
        <f t="shared" si="0"/>
        <v>0</v>
      </c>
      <c r="AB24" s="195">
        <f>H24+L24+P24+T24+X24</f>
        <v>0.16000933199999998</v>
      </c>
      <c r="AC24" s="193">
        <f>J24+N24+R24+V24+Z24</f>
        <v>0.16000933199999998</v>
      </c>
      <c r="AD24" s="152">
        <f>AB30*1.2</f>
        <v>0.16000933199999998</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0.16000933199999998</v>
      </c>
      <c r="D27" s="196">
        <f t="shared" si="2"/>
        <v>0.16000933199999998</v>
      </c>
      <c r="E27" s="196">
        <f t="shared" ref="E27:I27" si="5">E24</f>
        <v>0</v>
      </c>
      <c r="F27" s="196">
        <f t="shared" si="5"/>
        <v>0</v>
      </c>
      <c r="G27" s="196">
        <f t="shared" si="5"/>
        <v>0.16000933199999998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0.16000933199999998</v>
      </c>
      <c r="Y27" s="196">
        <v>0</v>
      </c>
      <c r="Z27" s="196">
        <f>Z30*1.2</f>
        <v>0.16000933199999998</v>
      </c>
      <c r="AA27" s="196">
        <v>0</v>
      </c>
      <c r="AB27" s="195">
        <f t="shared" si="3"/>
        <v>0.16000933199999998</v>
      </c>
      <c r="AC27" s="196">
        <f t="shared" si="4"/>
        <v>0.16000933199999998</v>
      </c>
      <c r="AD27" s="173"/>
      <c r="AE27" s="266"/>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0.13334110999999998</v>
      </c>
      <c r="D30" s="193">
        <f t="shared" si="2"/>
        <v>0.13334110999999998</v>
      </c>
      <c r="E30" s="194">
        <v>0</v>
      </c>
      <c r="F30" s="194">
        <v>0</v>
      </c>
      <c r="G30" s="193">
        <f>C30</f>
        <v>0.13334110999999998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0.13334110999999998</v>
      </c>
      <c r="Y30" s="196">
        <v>0.13334110999999998</v>
      </c>
      <c r="Z30" s="196">
        <v>0.13334110999999998</v>
      </c>
      <c r="AA30" s="196">
        <v>0.13334110999999998</v>
      </c>
      <c r="AB30" s="195">
        <f t="shared" si="3"/>
        <v>0.13334110999999998</v>
      </c>
      <c r="AC30" s="193">
        <f t="shared" si="4"/>
        <v>0.13334110999999998</v>
      </c>
      <c r="AD30" s="152"/>
      <c r="AE30" s="266"/>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66"/>
    </row>
    <row r="32" spans="1:33" ht="31.5" x14ac:dyDescent="0.25">
      <c r="A32" s="51" t="s">
        <v>154</v>
      </c>
      <c r="B32" s="37" t="s">
        <v>153</v>
      </c>
      <c r="C32" s="195">
        <f t="shared" si="1"/>
        <v>0.12184515999999998</v>
      </c>
      <c r="D32" s="196">
        <f t="shared" si="2"/>
        <v>0.12184515999999998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0.12184515999999998</v>
      </c>
      <c r="Y32" s="196">
        <f t="shared" ref="Y32:AA32" si="8">Y30-Y31-Y34</f>
        <v>0.12184515999999998</v>
      </c>
      <c r="Z32" s="196">
        <f t="shared" si="8"/>
        <v>0.12184515999999998</v>
      </c>
      <c r="AA32" s="196">
        <f t="shared" si="8"/>
        <v>0.12184515999999998</v>
      </c>
      <c r="AB32" s="195">
        <f t="shared" si="3"/>
        <v>0.12184515999999998</v>
      </c>
      <c r="AC32" s="196">
        <f t="shared" si="4"/>
        <v>0.12184515999999998</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5.5416999999999999E-4</v>
      </c>
      <c r="D34" s="196">
        <f t="shared" si="2"/>
        <v>5.5416999999999999E-4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5.5416999999999999E-4</v>
      </c>
      <c r="Y34" s="196">
        <v>5.5416999999999999E-4</v>
      </c>
      <c r="Z34" s="196">
        <v>5.5416999999999999E-4</v>
      </c>
      <c r="AA34" s="196">
        <v>5.5416999999999999E-4</v>
      </c>
      <c r="AB34" s="195">
        <f t="shared" si="3"/>
        <v>5.5416999999999999E-4</v>
      </c>
      <c r="AC34" s="196">
        <f t="shared" si="4"/>
        <v>5.5416999999999999E-4</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3.4000000000000002E-2</v>
      </c>
      <c r="D39" s="196">
        <f t="shared" si="2"/>
        <v>3.4000000000000002E-2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3.4000000000000002E-2</v>
      </c>
      <c r="Y39" s="196">
        <v>3.4000000000000002E-2</v>
      </c>
      <c r="Z39" s="196">
        <v>3.4000000000000002E-2</v>
      </c>
      <c r="AA39" s="196">
        <v>3.4000000000000002E-2</v>
      </c>
      <c r="AB39" s="195">
        <f t="shared" si="3"/>
        <v>3.4000000000000002E-2</v>
      </c>
      <c r="AC39" s="196">
        <f t="shared" si="4"/>
        <v>3.4000000000000002E-2</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3.4000000000000002E-2</v>
      </c>
      <c r="D47" s="196">
        <f t="shared" si="2"/>
        <v>3.4000000000000002E-2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3.4000000000000002E-2</v>
      </c>
      <c r="Y47" s="196">
        <v>3.4000000000000002E-2</v>
      </c>
      <c r="Z47" s="196">
        <v>3.4000000000000002E-2</v>
      </c>
      <c r="AA47" s="196">
        <v>3.4000000000000002E-2</v>
      </c>
      <c r="AB47" s="195">
        <f t="shared" si="3"/>
        <v>3.4000000000000002E-2</v>
      </c>
      <c r="AC47" s="196">
        <f t="shared" si="4"/>
        <v>3.4000000000000002E-2</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0.13334111000000001</v>
      </c>
      <c r="D51" s="193">
        <f t="shared" si="2"/>
        <v>0.13334110999999998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0.13334111000000001</v>
      </c>
      <c r="Y51" s="196">
        <v>0.13334110999999998</v>
      </c>
      <c r="Z51" s="196">
        <v>0.13334110999999998</v>
      </c>
      <c r="AA51" s="196">
        <v>0.13334110999999998</v>
      </c>
      <c r="AB51" s="195">
        <f t="shared" si="3"/>
        <v>0.13334111000000001</v>
      </c>
      <c r="AC51" s="193">
        <f t="shared" si="4"/>
        <v>0.13334110999999998</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3.4000000000000002E-2</v>
      </c>
      <c r="D56" s="196">
        <f t="shared" si="2"/>
        <v>3.4000000000000002E-2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3.4000000000000002E-2</v>
      </c>
      <c r="Y56" s="196">
        <v>3.4000000000000002E-2</v>
      </c>
      <c r="Z56" s="196">
        <v>3.4000000000000002E-2</v>
      </c>
      <c r="AA56" s="196">
        <v>3.4000000000000002E-2</v>
      </c>
      <c r="AB56" s="195">
        <f t="shared" si="3"/>
        <v>3.4000000000000002E-2</v>
      </c>
      <c r="AC56" s="196">
        <f t="shared" si="4"/>
        <v>3.4000000000000002E-2</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P_Гч_25_ЛК15_017372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 1-35-25-0237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3.4000000000000002E-2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P_Гч_25_ЛК15_017372</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 1-35-25-0237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1-35-25-0237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0.160009332</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2026-05-05T10:26:52Z</dcterms:modified>
</cp:coreProperties>
</file>